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2 год\Уточнение декабрь (1)\Приложения 2022-2024 (уточнение 1)\"/>
    </mc:Choice>
  </mc:AlternateContent>
  <bookViews>
    <workbookView xWindow="-2175" yWindow="270" windowWidth="23250" windowHeight="13170"/>
  </bookViews>
  <sheets>
    <sheet name="№ 2 (9) Источники 2022-2024" sheetId="1" r:id="rId1"/>
  </sheets>
  <definedNames>
    <definedName name="_xlnm.Print_Titles" localSheetId="0">'№ 2 (9) Источники 2022-2024'!$16:$18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1" l="1"/>
  <c r="M24" i="1"/>
  <c r="L24" i="1"/>
  <c r="L35" i="1" l="1"/>
  <c r="L19" i="1"/>
  <c r="N19" i="1" l="1"/>
  <c r="N20" i="1" s="1"/>
  <c r="M19" i="1"/>
  <c r="M20" i="1" s="1"/>
  <c r="L34" i="1" l="1"/>
  <c r="L20" i="1"/>
  <c r="N31" i="1" l="1"/>
  <c r="L39" i="1" l="1"/>
  <c r="M46" i="1" l="1"/>
  <c r="N46" i="1"/>
  <c r="M45" i="1"/>
  <c r="N45" i="1"/>
  <c r="M42" i="1"/>
  <c r="M41" i="1" s="1"/>
  <c r="N42" i="1"/>
  <c r="N41" i="1" s="1"/>
  <c r="M43" i="1"/>
  <c r="N43" i="1"/>
  <c r="M39" i="1"/>
  <c r="M38" i="1" s="1"/>
  <c r="N39" i="1"/>
  <c r="N38" i="1" s="1"/>
  <c r="M31" i="1"/>
  <c r="L31" i="1"/>
  <c r="M29" i="1"/>
  <c r="N29" i="1"/>
  <c r="L29" i="1"/>
  <c r="M26" i="1" s="1"/>
  <c r="M35" i="1" s="1"/>
  <c r="M28" i="1" l="1"/>
  <c r="M27" i="1" s="1"/>
  <c r="N28" i="1"/>
  <c r="N27" i="1" s="1"/>
  <c r="N37" i="1"/>
  <c r="N36" i="1" s="1"/>
  <c r="M37" i="1"/>
  <c r="M36" i="1" s="1"/>
  <c r="L28" i="1"/>
  <c r="L27" i="1" s="1"/>
  <c r="M25" i="1" l="1"/>
  <c r="L23" i="1"/>
  <c r="L25" i="1"/>
  <c r="L42" i="1"/>
  <c r="L41" i="1" s="1"/>
  <c r="L43" i="1"/>
  <c r="L45" i="1"/>
  <c r="L46" i="1"/>
  <c r="L22" i="1" l="1"/>
  <c r="M34" i="1" s="1"/>
  <c r="L33" i="1"/>
  <c r="L37" i="1"/>
  <c r="L36" i="1" s="1"/>
  <c r="L38" i="1"/>
  <c r="L21" i="1" l="1"/>
  <c r="M23" i="1"/>
  <c r="M33" i="1"/>
  <c r="M22" i="1" l="1"/>
  <c r="N26" i="1"/>
  <c r="M21" i="1" l="1"/>
  <c r="N35" i="1"/>
  <c r="N25" i="1"/>
  <c r="N34" i="1"/>
  <c r="N23" i="1"/>
  <c r="N22" i="1" l="1"/>
  <c r="N33" i="1"/>
  <c r="N21" i="1" s="1"/>
</calcChain>
</file>

<file path=xl/sharedStrings.xml><?xml version="1.0" encoding="utf-8"?>
<sst xmlns="http://schemas.openxmlformats.org/spreadsheetml/2006/main" count="273" uniqueCount="75">
  <si>
    <t xml:space="preserve">к решению Совета депутатов </t>
  </si>
  <si>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</si>
  <si>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</si>
  <si>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</si>
  <si>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</si>
  <si>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</si>
  <si>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</si>
  <si>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</si>
  <si>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</si>
  <si>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</si>
  <si>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</si>
  <si>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</si>
  <si>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</si>
  <si>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</si>
  <si>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</si>
  <si>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</si>
  <si>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</si>
  <si>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</si>
  <si>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</si>
  <si>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</si>
  <si>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</si>
  <si>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</si>
  <si>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</si>
  <si>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</si>
  <si>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</si>
  <si>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</si>
  <si>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</si>
  <si>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</si>
  <si>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</si>
  <si>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</si>
  <si>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</si>
  <si>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</si>
  <si>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</si>
  <si>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</si>
  <si>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</si>
  <si>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</si>
  <si>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</si>
  <si>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</si>
  <si>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</si>
  <si>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</si>
  <si>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</si>
  <si>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</si>
  <si>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</si>
  <si>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</si>
  <si>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</si>
  <si>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</si>
  <si>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</si>
  <si>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2022 год</t>
  </si>
  <si>
    <t>Рузского городского округа Московской области</t>
  </si>
  <si>
    <t>Ед. измерения: тысяч  рублей</t>
  </si>
  <si>
    <t>2023 год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</si>
  <si>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</si>
  <si>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</si>
  <si>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</si>
  <si>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</si>
  <si>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</si>
  <si>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</si>
  <si>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</si>
  <si>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</si>
  <si>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</si>
  <si>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</si>
  <si>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</si>
  <si>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</si>
  <si>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</si>
  <si>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</si>
  <si>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от "__" декабря  2021 года №</t>
  </si>
  <si>
    <t>на 2022 год и плановый период 2023 и 2024 годов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</si>
  <si>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</si>
  <si>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</si>
  <si>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</si>
  <si>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</si>
  <si>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</si>
  <si>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Приложение № 2</t>
  </si>
  <si>
    <t>"Приложение № 9</t>
  </si>
  <si>
    <t>от "15" декабря  2021 года № 586/71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</si>
</sst>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0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u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4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9" fillId="0" borderId="0">
      <alignment horizontal="righ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8" fillId="0" borderId="0" applyProtection="0"/>
    <xf numFmtId="0" fontId="8" fillId="0" borderId="0" applyProtection="0"/>
    <xf numFmtId="0" fontId="2" fillId="0" borderId="0"/>
    <xf numFmtId="0" fontId="2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" fillId="0" borderId="0"/>
    <xf numFmtId="0" fontId="1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right" vertical="top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49" fontId="22" fillId="0" borderId="0">
      <alignment horizontal="center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0" fontId="8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</cellStyleXfs>
  <cellXfs count="76">
    <xf numFmtId="0" fontId="0" fillId="0" borderId="0" xfId="0"/>
    <xf numFmtId="165" fontId="17" fillId="0" borderId="0" xfId="0" applyNumberFormat="1" applyFont="1" applyBorder="1" applyAlignment="1">
      <alignment horizontal="right" wrapText="1"/>
    </xf>
    <xf numFmtId="165" fontId="17" fillId="0" borderId="0" xfId="0" applyNumberFormat="1" applyFont="1" applyBorder="1" applyAlignment="1">
      <alignment horizontal="left" wrapText="1"/>
    </xf>
    <xf numFmtId="165" fontId="17" fillId="0" borderId="0" xfId="0" applyNumberFormat="1" applyFont="1" applyBorder="1" applyAlignment="1">
      <alignment wrapText="1"/>
    </xf>
    <xf numFmtId="164" fontId="17" fillId="0" borderId="0" xfId="2" applyFont="1" applyBorder="1" applyAlignment="1"/>
    <xf numFmtId="165" fontId="17" fillId="0" borderId="0" xfId="0" applyNumberFormat="1" applyFont="1" applyBorder="1" applyAlignment="1">
      <alignment horizontal="left" vertical="center" wrapText="1"/>
    </xf>
    <xf numFmtId="165" fontId="17" fillId="0" borderId="0" xfId="0" applyNumberFormat="1" applyFont="1" applyBorder="1" applyAlignment="1">
      <alignment vertical="center" wrapText="1"/>
    </xf>
    <xf numFmtId="0" fontId="25" fillId="0" borderId="0" xfId="0" applyFont="1" applyBorder="1" applyAlignment="1">
      <alignment horizontal="center" wrapText="1"/>
    </xf>
    <xf numFmtId="0" fontId="25" fillId="0" borderId="0" xfId="0" applyFont="1" applyBorder="1"/>
    <xf numFmtId="165" fontId="17" fillId="0" borderId="0" xfId="0" applyNumberFormat="1" applyFont="1" applyBorder="1" applyAlignment="1">
      <alignment horizontal="right" vertical="center" wrapText="1"/>
    </xf>
    <xf numFmtId="49" fontId="27" fillId="27" borderId="3" xfId="0" applyNumberFormat="1" applyFont="1" applyFill="1" applyBorder="1" applyAlignment="1">
      <alignment horizontal="center" vertical="center" textRotation="90" wrapText="1"/>
    </xf>
    <xf numFmtId="165" fontId="26" fillId="28" borderId="17" xfId="0" applyNumberFormat="1" applyFont="1" applyFill="1" applyBorder="1" applyAlignment="1">
      <alignment horizontal="center" vertical="center" wrapText="1"/>
    </xf>
    <xf numFmtId="165" fontId="26" fillId="26" borderId="3" xfId="0" applyNumberFormat="1" applyFont="1" applyFill="1" applyBorder="1" applyAlignment="1">
      <alignment horizontal="left" vertical="center" wrapText="1"/>
    </xf>
    <xf numFmtId="165" fontId="25" fillId="0" borderId="0" xfId="0" applyNumberFormat="1" applyFont="1" applyBorder="1" applyAlignment="1">
      <alignment wrapText="1"/>
    </xf>
    <xf numFmtId="165" fontId="28" fillId="0" borderId="3" xfId="0" applyNumberFormat="1" applyFont="1" applyBorder="1" applyAlignment="1">
      <alignment horizontal="right" wrapText="1"/>
    </xf>
    <xf numFmtId="165" fontId="28" fillId="0" borderId="3" xfId="0" applyNumberFormat="1" applyFont="1" applyBorder="1" applyAlignment="1">
      <alignment horizontal="left" vertical="top" wrapText="1"/>
    </xf>
    <xf numFmtId="165" fontId="28" fillId="29" borderId="3" xfId="0" applyNumberFormat="1" applyFont="1" applyFill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right" wrapText="1"/>
    </xf>
    <xf numFmtId="49" fontId="26" fillId="0" borderId="3" xfId="0" applyNumberFormat="1" applyFont="1" applyBorder="1" applyAlignment="1">
      <alignment horizontal="left" wrapText="1"/>
    </xf>
    <xf numFmtId="165" fontId="26" fillId="0" borderId="3" xfId="0" applyNumberFormat="1" applyFont="1" applyBorder="1" applyAlignment="1">
      <alignment vertical="top" wrapText="1"/>
    </xf>
    <xf numFmtId="4" fontId="26" fillId="0" borderId="3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Border="1" applyAlignment="1">
      <alignment horizontal="righ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28" fillId="0" borderId="3" xfId="0" applyNumberFormat="1" applyFont="1" applyBorder="1" applyAlignment="1">
      <alignment horizontal="right" vertical="top" wrapText="1"/>
    </xf>
    <xf numFmtId="49" fontId="28" fillId="0" borderId="3" xfId="0" applyNumberFormat="1" applyFont="1" applyBorder="1" applyAlignment="1">
      <alignment horizontal="left" vertical="top" wrapText="1"/>
    </xf>
    <xf numFmtId="165" fontId="28" fillId="0" borderId="3" xfId="0" applyNumberFormat="1" applyFont="1" applyBorder="1" applyAlignment="1">
      <alignment vertical="top" wrapText="1"/>
    </xf>
    <xf numFmtId="4" fontId="28" fillId="29" borderId="3" xfId="0" applyNumberFormat="1" applyFont="1" applyFill="1" applyBorder="1" applyAlignment="1">
      <alignment horizontal="right" vertical="center" wrapText="1"/>
    </xf>
    <xf numFmtId="4" fontId="28" fillId="0" borderId="3" xfId="0" applyNumberFormat="1" applyFont="1" applyFill="1" applyBorder="1" applyAlignment="1">
      <alignment horizontal="right" vertical="center" wrapText="1"/>
    </xf>
    <xf numFmtId="49" fontId="28" fillId="0" borderId="3" xfId="0" applyNumberFormat="1" applyFont="1" applyFill="1" applyBorder="1" applyAlignment="1">
      <alignment horizontal="right" vertical="top" wrapText="1"/>
    </xf>
    <xf numFmtId="4" fontId="28" fillId="0" borderId="3" xfId="0" applyNumberFormat="1" applyFont="1" applyBorder="1" applyAlignment="1">
      <alignment vertical="center" wrapText="1"/>
    </xf>
    <xf numFmtId="4" fontId="28" fillId="3" borderId="3" xfId="0" applyNumberFormat="1" applyFont="1" applyFill="1" applyBorder="1" applyAlignment="1">
      <alignment horizontal="right"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6" fillId="29" borderId="3" xfId="0" applyNumberFormat="1" applyFont="1" applyFill="1" applyBorder="1" applyAlignment="1">
      <alignment horizontal="right" vertical="center" wrapText="1"/>
    </xf>
    <xf numFmtId="166" fontId="17" fillId="0" borderId="0" xfId="0" applyNumberFormat="1" applyFont="1" applyBorder="1" applyAlignment="1">
      <alignment wrapText="1"/>
    </xf>
    <xf numFmtId="4" fontId="26" fillId="0" borderId="3" xfId="0" applyNumberFormat="1" applyFont="1" applyBorder="1" applyAlignment="1">
      <alignment horizontal="right" vertical="center" wrapText="1"/>
    </xf>
    <xf numFmtId="4" fontId="28" fillId="0" borderId="3" xfId="0" applyNumberFormat="1" applyFont="1" applyBorder="1" applyAlignment="1">
      <alignment horizontal="right" vertical="center" wrapText="1"/>
    </xf>
    <xf numFmtId="49" fontId="28" fillId="0" borderId="3" xfId="0" applyNumberFormat="1" applyFont="1" applyBorder="1" applyAlignment="1">
      <alignment horizontal="right" wrapText="1"/>
    </xf>
    <xf numFmtId="49" fontId="28" fillId="0" borderId="3" xfId="0" applyNumberFormat="1" applyFont="1" applyBorder="1" applyAlignment="1">
      <alignment horizontal="left" wrapText="1"/>
    </xf>
    <xf numFmtId="165" fontId="17" fillId="0" borderId="0" xfId="0" applyNumberFormat="1" applyFont="1" applyBorder="1" applyAlignment="1">
      <alignment horizontal="left" vertical="top" wrapText="1"/>
    </xf>
    <xf numFmtId="165" fontId="17" fillId="0" borderId="0" xfId="0" applyNumberFormat="1" applyFont="1" applyBorder="1" applyAlignment="1">
      <alignment vertical="top" wrapText="1"/>
    </xf>
    <xf numFmtId="49" fontId="29" fillId="0" borderId="0" xfId="0" applyNumberFormat="1" applyFont="1" applyBorder="1" applyAlignment="1">
      <alignment horizontal="left" vertical="top" wrapText="1"/>
    </xf>
    <xf numFmtId="49" fontId="29" fillId="0" borderId="0" xfId="0" applyNumberFormat="1" applyFont="1" applyBorder="1" applyAlignment="1">
      <alignment horizontal="center" vertical="top" wrapText="1"/>
    </xf>
    <xf numFmtId="49" fontId="25" fillId="0" borderId="0" xfId="0" applyNumberFormat="1" applyFont="1" applyBorder="1" applyAlignment="1">
      <alignment horizontal="left" vertical="top" wrapText="1"/>
    </xf>
    <xf numFmtId="165" fontId="25" fillId="0" borderId="0" xfId="0" applyNumberFormat="1" applyFont="1" applyBorder="1" applyAlignment="1">
      <alignment vertical="top" wrapText="1"/>
    </xf>
    <xf numFmtId="165" fontId="25" fillId="0" borderId="0" xfId="0" applyNumberFormat="1" applyFont="1" applyBorder="1" applyAlignment="1">
      <alignment horizontal="right" vertical="center" wrapText="1"/>
    </xf>
    <xf numFmtId="165" fontId="25" fillId="0" borderId="0" xfId="0" applyNumberFormat="1" applyFont="1" applyBorder="1" applyAlignment="1">
      <alignment vertical="center" wrapText="1"/>
    </xf>
    <xf numFmtId="49" fontId="17" fillId="0" borderId="0" xfId="0" applyNumberFormat="1" applyFont="1" applyBorder="1" applyAlignment="1">
      <alignment horizontal="left" vertical="top" wrapText="1"/>
    </xf>
    <xf numFmtId="165" fontId="17" fillId="0" borderId="0" xfId="0" applyNumberFormat="1" applyFont="1" applyBorder="1" applyAlignment="1">
      <alignment vertical="center"/>
    </xf>
    <xf numFmtId="165" fontId="17" fillId="0" borderId="0" xfId="0" applyNumberFormat="1" applyFont="1" applyBorder="1" applyAlignment="1"/>
    <xf numFmtId="165" fontId="17" fillId="0" borderId="0" xfId="0" applyNumberFormat="1" applyFont="1" applyBorder="1" applyAlignment="1">
      <alignment horizontal="left"/>
    </xf>
    <xf numFmtId="165" fontId="17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/>
    <xf numFmtId="4" fontId="31" fillId="26" borderId="3" xfId="0" applyNumberFormat="1" applyFont="1" applyFill="1" applyBorder="1" applyAlignment="1">
      <alignment vertical="center" wrapText="1"/>
    </xf>
    <xf numFmtId="4" fontId="32" fillId="29" borderId="3" xfId="0" applyNumberFormat="1" applyFont="1" applyFill="1" applyBorder="1" applyAlignment="1">
      <alignment vertical="center" wrapText="1"/>
    </xf>
    <xf numFmtId="49" fontId="30" fillId="0" borderId="0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165" fontId="26" fillId="27" borderId="4" xfId="0" applyNumberFormat="1" applyFont="1" applyFill="1" applyBorder="1" applyAlignment="1">
      <alignment horizontal="center" vertical="center" wrapText="1"/>
    </xf>
    <xf numFmtId="165" fontId="26" fillId="27" borderId="5" xfId="0" applyNumberFormat="1" applyFont="1" applyFill="1" applyBorder="1" applyAlignment="1">
      <alignment horizontal="center" vertical="center" wrapText="1"/>
    </xf>
    <xf numFmtId="165" fontId="26" fillId="27" borderId="6" xfId="0" applyNumberFormat="1" applyFont="1" applyFill="1" applyBorder="1" applyAlignment="1">
      <alignment horizontal="center" vertical="center" wrapText="1"/>
    </xf>
    <xf numFmtId="165" fontId="27" fillId="27" borderId="3" xfId="0" applyNumberFormat="1" applyFont="1" applyFill="1" applyBorder="1" applyAlignment="1">
      <alignment horizontal="center" vertical="center" wrapText="1"/>
    </xf>
    <xf numFmtId="49" fontId="27" fillId="27" borderId="3" xfId="0" applyNumberFormat="1" applyFont="1" applyFill="1" applyBorder="1" applyAlignment="1">
      <alignment horizontal="center" vertical="center" textRotation="90" wrapText="1"/>
    </xf>
    <xf numFmtId="49" fontId="27" fillId="27" borderId="18" xfId="0" applyNumberFormat="1" applyFont="1" applyFill="1" applyBorder="1" applyAlignment="1">
      <alignment horizontal="center" vertical="center" textRotation="90" wrapText="1"/>
    </xf>
    <xf numFmtId="49" fontId="27" fillId="27" borderId="19" xfId="0" applyNumberFormat="1" applyFont="1" applyFill="1" applyBorder="1" applyAlignment="1">
      <alignment horizontal="center" vertical="center" textRotation="90" wrapText="1"/>
    </xf>
    <xf numFmtId="0" fontId="26" fillId="27" borderId="3" xfId="0" applyFont="1" applyFill="1" applyBorder="1" applyAlignment="1">
      <alignment horizontal="center" vertical="center" wrapText="1"/>
    </xf>
    <xf numFmtId="0" fontId="28" fillId="27" borderId="3" xfId="0" applyFont="1" applyFill="1" applyBorder="1" applyAlignment="1">
      <alignment horizontal="center" vertical="center" wrapText="1"/>
    </xf>
    <xf numFmtId="165" fontId="26" fillId="27" borderId="3" xfId="0" applyNumberFormat="1" applyFont="1" applyFill="1" applyBorder="1" applyAlignment="1">
      <alignment horizontal="center" vertical="center" wrapText="1"/>
    </xf>
    <xf numFmtId="165" fontId="26" fillId="26" borderId="4" xfId="0" applyNumberFormat="1" applyFont="1" applyFill="1" applyBorder="1" applyAlignment="1">
      <alignment horizontal="center" wrapText="1"/>
    </xf>
    <xf numFmtId="165" fontId="26" fillId="26" borderId="5" xfId="0" applyNumberFormat="1" applyFont="1" applyFill="1" applyBorder="1" applyAlignment="1">
      <alignment horizontal="center" wrapText="1"/>
    </xf>
    <xf numFmtId="165" fontId="26" fillId="26" borderId="6" xfId="0" applyNumberFormat="1" applyFont="1" applyFill="1" applyBorder="1" applyAlignment="1">
      <alignment horizontal="center" wrapText="1"/>
    </xf>
    <xf numFmtId="165" fontId="26" fillId="28" borderId="20" xfId="0" applyNumberFormat="1" applyFont="1" applyFill="1" applyBorder="1" applyAlignment="1">
      <alignment horizontal="center" vertical="center" wrapText="1"/>
    </xf>
    <xf numFmtId="165" fontId="26" fillId="28" borderId="17" xfId="0" applyNumberFormat="1" applyFont="1" applyFill="1" applyBorder="1" applyAlignment="1">
      <alignment horizontal="center" vertical="center" wrapText="1"/>
    </xf>
    <xf numFmtId="165" fontId="26" fillId="30" borderId="4" xfId="0" applyNumberFormat="1" applyFont="1" applyFill="1" applyBorder="1" applyAlignment="1">
      <alignment horizontal="center" vertical="center" wrapText="1"/>
    </xf>
    <xf numFmtId="165" fontId="26" fillId="30" borderId="6" xfId="0" applyNumberFormat="1" applyFont="1" applyFill="1" applyBorder="1" applyAlignment="1">
      <alignment horizontal="center" vertical="center" wrapText="1"/>
    </xf>
    <xf numFmtId="165" fontId="25" fillId="0" borderId="2" xfId="0" applyNumberFormat="1" applyFont="1" applyBorder="1" applyAlignment="1">
      <alignment horizontal="left" wrapText="1"/>
    </xf>
    <xf numFmtId="165" fontId="17" fillId="0" borderId="0" xfId="0" applyNumberFormat="1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00FF00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C1:O93"/>
  <sheetViews>
    <sheetView tabSelected="1" topLeftCell="C1" zoomScale="90" zoomScaleNormal="90" workbookViewId="0">
      <selection activeCell="L10" sqref="L10"/>
    </sheetView>
  </sheetViews>
  <sheetFormatPr defaultColWidth="6.42578125" defaultRowHeight="12.75" x14ac:dyDescent="0.2"/>
  <cols>
    <col min="1" max="2" width="0" style="3" hidden="1" customWidth="1"/>
    <col min="3" max="3" width="8.85546875" style="1" bestFit="1" customWidth="1"/>
    <col min="4" max="8" width="4.42578125" style="1" customWidth="1"/>
    <col min="9" max="9" width="6.140625" style="1" customWidth="1"/>
    <col min="10" max="10" width="6.140625" style="2" customWidth="1"/>
    <col min="11" max="11" width="72.140625" style="3" customWidth="1"/>
    <col min="12" max="12" width="20" style="9" customWidth="1"/>
    <col min="13" max="14" width="20" style="6" customWidth="1"/>
    <col min="15" max="15" width="12.7109375" style="3" bestFit="1" customWidth="1"/>
    <col min="16" max="16" width="6.42578125" style="3"/>
    <col min="17" max="17" width="8.140625" style="3" bestFit="1" customWidth="1"/>
    <col min="18" max="16384" width="6.42578125" style="3"/>
  </cols>
  <sheetData>
    <row r="1" spans="3:14" x14ac:dyDescent="0.2">
      <c r="L1" s="74" t="s">
        <v>72</v>
      </c>
      <c r="M1" s="74"/>
      <c r="N1" s="74"/>
    </row>
    <row r="2" spans="3:14" x14ac:dyDescent="0.2">
      <c r="L2" s="74" t="s">
        <v>0</v>
      </c>
      <c r="M2" s="74"/>
      <c r="N2" s="74"/>
    </row>
    <row r="3" spans="3:14" x14ac:dyDescent="0.2">
      <c r="L3" s="74" t="s">
        <v>48</v>
      </c>
      <c r="M3" s="74"/>
      <c r="N3" s="74"/>
    </row>
    <row r="4" spans="3:14" x14ac:dyDescent="0.2">
      <c r="L4" s="74" t="s">
        <v>65</v>
      </c>
      <c r="M4" s="74"/>
      <c r="N4" s="74"/>
    </row>
    <row r="5" spans="3:14" x14ac:dyDescent="0.2">
      <c r="L5" s="74"/>
      <c r="M5" s="74"/>
      <c r="N5" s="74"/>
    </row>
    <row r="6" spans="3:14" x14ac:dyDescent="0.2">
      <c r="L6" s="74" t="s">
        <v>73</v>
      </c>
      <c r="M6" s="74"/>
      <c r="N6" s="74"/>
    </row>
    <row r="7" spans="3:14" x14ac:dyDescent="0.2">
      <c r="L7" s="74" t="s">
        <v>0</v>
      </c>
      <c r="M7" s="74"/>
      <c r="N7" s="74"/>
    </row>
    <row r="8" spans="3:14" x14ac:dyDescent="0.2">
      <c r="L8" s="74" t="s">
        <v>48</v>
      </c>
      <c r="M8" s="74"/>
      <c r="N8" s="74"/>
    </row>
    <row r="9" spans="3:14" x14ac:dyDescent="0.2">
      <c r="L9" s="74" t="s">
        <v>74</v>
      </c>
      <c r="M9" s="74"/>
      <c r="N9" s="74"/>
    </row>
    <row r="11" spans="3:14" x14ac:dyDescent="0.2">
      <c r="K11" s="4"/>
      <c r="L11" s="5"/>
    </row>
    <row r="12" spans="3:14" ht="15.75" x14ac:dyDescent="0.2">
      <c r="C12" s="75" t="s">
        <v>71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3:14" ht="15.75" x14ac:dyDescent="0.2">
      <c r="C13" s="75" t="s">
        <v>66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3:14" x14ac:dyDescent="0.2">
      <c r="K14" s="7"/>
      <c r="L14" s="6"/>
    </row>
    <row r="15" spans="3:14" ht="12.75" customHeight="1" x14ac:dyDescent="0.2">
      <c r="C15" s="73" t="s">
        <v>49</v>
      </c>
      <c r="D15" s="73"/>
      <c r="E15" s="73"/>
      <c r="F15" s="73"/>
      <c r="G15" s="73"/>
      <c r="H15" s="73"/>
      <c r="I15" s="73"/>
      <c r="K15" s="8"/>
    </row>
    <row r="16" spans="3:14" ht="37.5" customHeight="1" x14ac:dyDescent="0.2">
      <c r="C16" s="56" t="s">
        <v>51</v>
      </c>
      <c r="D16" s="57"/>
      <c r="E16" s="57"/>
      <c r="F16" s="57"/>
      <c r="G16" s="57"/>
      <c r="H16" s="57"/>
      <c r="I16" s="57"/>
      <c r="J16" s="58"/>
      <c r="K16" s="63" t="s">
        <v>1</v>
      </c>
      <c r="L16" s="65" t="s">
        <v>2</v>
      </c>
      <c r="M16" s="65"/>
      <c r="N16" s="65"/>
    </row>
    <row r="17" spans="3:14" ht="78" customHeight="1" x14ac:dyDescent="0.2">
      <c r="C17" s="61" t="s">
        <v>52</v>
      </c>
      <c r="D17" s="60" t="s">
        <v>53</v>
      </c>
      <c r="E17" s="60" t="s">
        <v>54</v>
      </c>
      <c r="F17" s="59" t="s">
        <v>56</v>
      </c>
      <c r="G17" s="59"/>
      <c r="H17" s="59"/>
      <c r="I17" s="59" t="s">
        <v>57</v>
      </c>
      <c r="J17" s="59"/>
      <c r="K17" s="63"/>
      <c r="L17" s="69" t="s">
        <v>47</v>
      </c>
      <c r="M17" s="71" t="s">
        <v>61</v>
      </c>
      <c r="N17" s="72"/>
    </row>
    <row r="18" spans="3:14" ht="51.75" customHeight="1" x14ac:dyDescent="0.2">
      <c r="C18" s="62"/>
      <c r="D18" s="60"/>
      <c r="E18" s="60"/>
      <c r="F18" s="10" t="s">
        <v>3</v>
      </c>
      <c r="G18" s="10" t="s">
        <v>4</v>
      </c>
      <c r="H18" s="10" t="s">
        <v>55</v>
      </c>
      <c r="I18" s="10" t="s">
        <v>58</v>
      </c>
      <c r="J18" s="10" t="s">
        <v>59</v>
      </c>
      <c r="K18" s="64"/>
      <c r="L18" s="70"/>
      <c r="M18" s="11" t="s">
        <v>50</v>
      </c>
      <c r="N18" s="11" t="s">
        <v>67</v>
      </c>
    </row>
    <row r="19" spans="3:14" s="13" customFormat="1" ht="36" customHeight="1" x14ac:dyDescent="0.25">
      <c r="C19" s="66"/>
      <c r="D19" s="67"/>
      <c r="E19" s="67"/>
      <c r="F19" s="67"/>
      <c r="G19" s="67"/>
      <c r="H19" s="67"/>
      <c r="I19" s="67"/>
      <c r="J19" s="68"/>
      <c r="K19" s="12" t="s">
        <v>60</v>
      </c>
      <c r="L19" s="52">
        <f>4715930.5-4770930.5-33333.33337</f>
        <v>-88333.333370000008</v>
      </c>
      <c r="M19" s="52">
        <f>3680199.47-3772199.47</f>
        <v>-92000</v>
      </c>
      <c r="N19" s="52">
        <f>3611888.31-3708888.31</f>
        <v>-97000</v>
      </c>
    </row>
    <row r="20" spans="3:14" ht="52.5" customHeight="1" x14ac:dyDescent="0.2">
      <c r="C20" s="14"/>
      <c r="D20" s="14"/>
      <c r="E20" s="14"/>
      <c r="F20" s="14"/>
      <c r="G20" s="14"/>
      <c r="H20" s="14"/>
      <c r="I20" s="14"/>
      <c r="J20" s="15"/>
      <c r="K20" s="16" t="s">
        <v>64</v>
      </c>
      <c r="L20" s="53">
        <f>-(L19)/(4715930.5-2340748.96-1083727.88)*100</f>
        <v>6.8398376268491115</v>
      </c>
      <c r="M20" s="53">
        <f>-(M19)/(3680199.47-1564303.96-790470.43)*100</f>
        <v>6.9411693945009691</v>
      </c>
      <c r="N20" s="53">
        <f>-(N19)/(3611888.31-1531999.86-693626.04)*100</f>
        <v>6.997232219547814</v>
      </c>
    </row>
    <row r="21" spans="3:14" s="13" customFormat="1" ht="18.75" customHeight="1" x14ac:dyDescent="0.25">
      <c r="C21" s="17" t="s">
        <v>5</v>
      </c>
      <c r="D21" s="17" t="s">
        <v>6</v>
      </c>
      <c r="E21" s="17" t="s">
        <v>7</v>
      </c>
      <c r="F21" s="17" t="s">
        <v>7</v>
      </c>
      <c r="G21" s="17" t="s">
        <v>7</v>
      </c>
      <c r="H21" s="17" t="s">
        <v>7</v>
      </c>
      <c r="I21" s="17" t="s">
        <v>8</v>
      </c>
      <c r="J21" s="18" t="s">
        <v>5</v>
      </c>
      <c r="K21" s="19" t="s">
        <v>9</v>
      </c>
      <c r="L21" s="20">
        <f>L22+L27+L33+L36</f>
        <v>88333.333369999978</v>
      </c>
      <c r="M21" s="20">
        <f t="shared" ref="M21:N21" si="0">M22+M27+M33+M36</f>
        <v>92000.000000000029</v>
      </c>
      <c r="N21" s="20">
        <f t="shared" si="0"/>
        <v>96999.999999999971</v>
      </c>
    </row>
    <row r="22" spans="3:14" ht="18.75" customHeight="1" x14ac:dyDescent="0.2">
      <c r="C22" s="21" t="s">
        <v>5</v>
      </c>
      <c r="D22" s="21" t="s">
        <v>6</v>
      </c>
      <c r="E22" s="21" t="s">
        <v>10</v>
      </c>
      <c r="F22" s="21" t="s">
        <v>7</v>
      </c>
      <c r="G22" s="21" t="s">
        <v>7</v>
      </c>
      <c r="H22" s="21" t="s">
        <v>7</v>
      </c>
      <c r="I22" s="21" t="s">
        <v>8</v>
      </c>
      <c r="J22" s="22" t="s">
        <v>5</v>
      </c>
      <c r="K22" s="19" t="s">
        <v>11</v>
      </c>
      <c r="L22" s="20">
        <f>L23+L25</f>
        <v>154526.66673999999</v>
      </c>
      <c r="M22" s="20">
        <f>M23+M25</f>
        <v>124860.00000000003</v>
      </c>
      <c r="N22" s="20">
        <f>N23+N25</f>
        <v>146289.99999999997</v>
      </c>
    </row>
    <row r="23" spans="3:14" ht="28.5" x14ac:dyDescent="0.2">
      <c r="C23" s="23" t="s">
        <v>5</v>
      </c>
      <c r="D23" s="23" t="s">
        <v>6</v>
      </c>
      <c r="E23" s="23" t="s">
        <v>10</v>
      </c>
      <c r="F23" s="23" t="s">
        <v>7</v>
      </c>
      <c r="G23" s="23" t="s">
        <v>7</v>
      </c>
      <c r="H23" s="23" t="s">
        <v>7</v>
      </c>
      <c r="I23" s="23" t="s">
        <v>8</v>
      </c>
      <c r="J23" s="24" t="s">
        <v>12</v>
      </c>
      <c r="K23" s="25" t="s">
        <v>62</v>
      </c>
      <c r="L23" s="26">
        <f>L24</f>
        <v>154526.66673999999</v>
      </c>
      <c r="M23" s="27">
        <f>M24</f>
        <v>279386.66674000002</v>
      </c>
      <c r="N23" s="27">
        <f t="shared" ref="N23" si="1">N24</f>
        <v>271150</v>
      </c>
    </row>
    <row r="24" spans="3:14" ht="28.5" x14ac:dyDescent="0.2">
      <c r="C24" s="23" t="s">
        <v>68</v>
      </c>
      <c r="D24" s="23" t="s">
        <v>6</v>
      </c>
      <c r="E24" s="23" t="s">
        <v>10</v>
      </c>
      <c r="F24" s="23" t="s">
        <v>7</v>
      </c>
      <c r="G24" s="23" t="s">
        <v>7</v>
      </c>
      <c r="H24" s="28" t="s">
        <v>27</v>
      </c>
      <c r="I24" s="23" t="s">
        <v>8</v>
      </c>
      <c r="J24" s="24" t="s">
        <v>14</v>
      </c>
      <c r="K24" s="25" t="s">
        <v>63</v>
      </c>
      <c r="L24" s="26">
        <f>88333.33337+32860+33333.33337</f>
        <v>154526.66673999999</v>
      </c>
      <c r="M24" s="29">
        <f>L22-M19-M31</f>
        <v>279386.66674000002</v>
      </c>
      <c r="N24" s="29">
        <f>M22-N19-N32</f>
        <v>271150</v>
      </c>
    </row>
    <row r="25" spans="3:14" ht="28.5" x14ac:dyDescent="0.2">
      <c r="C25" s="23" t="s">
        <v>5</v>
      </c>
      <c r="D25" s="23" t="s">
        <v>6</v>
      </c>
      <c r="E25" s="23" t="s">
        <v>10</v>
      </c>
      <c r="F25" s="23" t="s">
        <v>7</v>
      </c>
      <c r="G25" s="23" t="s">
        <v>7</v>
      </c>
      <c r="H25" s="23" t="s">
        <v>7</v>
      </c>
      <c r="I25" s="23" t="s">
        <v>8</v>
      </c>
      <c r="J25" s="24" t="s">
        <v>15</v>
      </c>
      <c r="K25" s="25" t="s">
        <v>16</v>
      </c>
      <c r="L25" s="30">
        <f>L26</f>
        <v>0</v>
      </c>
      <c r="M25" s="30">
        <f>M26</f>
        <v>-154526.66673999999</v>
      </c>
      <c r="N25" s="30">
        <f t="shared" ref="N25" si="2">N26</f>
        <v>-124860.00000000003</v>
      </c>
    </row>
    <row r="26" spans="3:14" ht="28.5" x14ac:dyDescent="0.2">
      <c r="C26" s="23" t="s">
        <v>68</v>
      </c>
      <c r="D26" s="23" t="s">
        <v>6</v>
      </c>
      <c r="E26" s="23" t="s">
        <v>10</v>
      </c>
      <c r="F26" s="23" t="s">
        <v>7</v>
      </c>
      <c r="G26" s="23" t="s">
        <v>7</v>
      </c>
      <c r="H26" s="23" t="s">
        <v>27</v>
      </c>
      <c r="I26" s="23" t="s">
        <v>8</v>
      </c>
      <c r="J26" s="24" t="s">
        <v>17</v>
      </c>
      <c r="K26" s="25" t="s">
        <v>43</v>
      </c>
      <c r="L26" s="30">
        <v>0</v>
      </c>
      <c r="M26" s="29">
        <f>-(L24+L29+L26)</f>
        <v>-154526.66673999999</v>
      </c>
      <c r="N26" s="29">
        <f>-(M23+M26)</f>
        <v>-124860.00000000003</v>
      </c>
    </row>
    <row r="27" spans="3:14" ht="30" x14ac:dyDescent="0.2">
      <c r="C27" s="21" t="s">
        <v>5</v>
      </c>
      <c r="D27" s="21" t="s">
        <v>6</v>
      </c>
      <c r="E27" s="21" t="s">
        <v>18</v>
      </c>
      <c r="F27" s="21" t="s">
        <v>7</v>
      </c>
      <c r="G27" s="21" t="s">
        <v>7</v>
      </c>
      <c r="H27" s="21" t="s">
        <v>7</v>
      </c>
      <c r="I27" s="21" t="s">
        <v>8</v>
      </c>
      <c r="J27" s="22" t="s">
        <v>5</v>
      </c>
      <c r="K27" s="19" t="s">
        <v>19</v>
      </c>
      <c r="L27" s="31">
        <f>L28</f>
        <v>-32860</v>
      </c>
      <c r="M27" s="31">
        <f t="shared" ref="M27:N27" si="3">M28</f>
        <v>-32860</v>
      </c>
      <c r="N27" s="31">
        <f t="shared" si="3"/>
        <v>-49290</v>
      </c>
    </row>
    <row r="28" spans="3:14" ht="30" x14ac:dyDescent="0.2">
      <c r="C28" s="21" t="s">
        <v>5</v>
      </c>
      <c r="D28" s="21" t="s">
        <v>6</v>
      </c>
      <c r="E28" s="21" t="s">
        <v>18</v>
      </c>
      <c r="F28" s="21" t="s">
        <v>6</v>
      </c>
      <c r="G28" s="21" t="s">
        <v>7</v>
      </c>
      <c r="H28" s="21" t="s">
        <v>7</v>
      </c>
      <c r="I28" s="21" t="s">
        <v>8</v>
      </c>
      <c r="J28" s="22" t="s">
        <v>5</v>
      </c>
      <c r="K28" s="19" t="s">
        <v>20</v>
      </c>
      <c r="L28" s="31">
        <f>L29+L31</f>
        <v>-32860</v>
      </c>
      <c r="M28" s="31">
        <f t="shared" ref="M28:N28" si="4">M29+M31</f>
        <v>-32860</v>
      </c>
      <c r="N28" s="31">
        <f t="shared" si="4"/>
        <v>-49290</v>
      </c>
    </row>
    <row r="29" spans="3:14" ht="36" customHeight="1" x14ac:dyDescent="0.2">
      <c r="C29" s="23" t="s">
        <v>5</v>
      </c>
      <c r="D29" s="23" t="s">
        <v>6</v>
      </c>
      <c r="E29" s="23" t="s">
        <v>18</v>
      </c>
      <c r="F29" s="23" t="s">
        <v>6</v>
      </c>
      <c r="G29" s="23" t="s">
        <v>7</v>
      </c>
      <c r="H29" s="23" t="s">
        <v>7</v>
      </c>
      <c r="I29" s="23" t="s">
        <v>8</v>
      </c>
      <c r="J29" s="24" t="s">
        <v>12</v>
      </c>
      <c r="K29" s="25" t="s">
        <v>69</v>
      </c>
      <c r="L29" s="30">
        <f>L30</f>
        <v>0</v>
      </c>
      <c r="M29" s="30">
        <f t="shared" ref="M29:N29" si="5">M30</f>
        <v>0</v>
      </c>
      <c r="N29" s="30">
        <f t="shared" si="5"/>
        <v>0</v>
      </c>
    </row>
    <row r="30" spans="3:14" ht="63" customHeight="1" x14ac:dyDescent="0.2">
      <c r="C30" s="23" t="s">
        <v>68</v>
      </c>
      <c r="D30" s="23" t="s">
        <v>6</v>
      </c>
      <c r="E30" s="23" t="s">
        <v>18</v>
      </c>
      <c r="F30" s="23" t="s">
        <v>6</v>
      </c>
      <c r="G30" s="23" t="s">
        <v>7</v>
      </c>
      <c r="H30" s="23" t="s">
        <v>27</v>
      </c>
      <c r="I30" s="23" t="s">
        <v>8</v>
      </c>
      <c r="J30" s="24" t="s">
        <v>14</v>
      </c>
      <c r="K30" s="25" t="s">
        <v>70</v>
      </c>
      <c r="L30" s="30">
        <v>0</v>
      </c>
      <c r="M30" s="29">
        <v>0</v>
      </c>
      <c r="N30" s="29">
        <v>0</v>
      </c>
    </row>
    <row r="31" spans="3:14" ht="62.25" customHeight="1" x14ac:dyDescent="0.2">
      <c r="C31" s="23" t="s">
        <v>5</v>
      </c>
      <c r="D31" s="23" t="s">
        <v>6</v>
      </c>
      <c r="E31" s="23" t="s">
        <v>18</v>
      </c>
      <c r="F31" s="23" t="s">
        <v>6</v>
      </c>
      <c r="G31" s="23" t="s">
        <v>7</v>
      </c>
      <c r="H31" s="23" t="s">
        <v>7</v>
      </c>
      <c r="I31" s="23" t="s">
        <v>8</v>
      </c>
      <c r="J31" s="24" t="s">
        <v>15</v>
      </c>
      <c r="K31" s="25" t="s">
        <v>21</v>
      </c>
      <c r="L31" s="30">
        <f>L32</f>
        <v>-32860</v>
      </c>
      <c r="M31" s="30">
        <f t="shared" ref="M31:N31" si="6">M32</f>
        <v>-32860</v>
      </c>
      <c r="N31" s="30">
        <f t="shared" si="6"/>
        <v>-49290</v>
      </c>
    </row>
    <row r="32" spans="3:14" ht="66" customHeight="1" x14ac:dyDescent="0.2">
      <c r="C32" s="23" t="s">
        <v>68</v>
      </c>
      <c r="D32" s="23" t="s">
        <v>6</v>
      </c>
      <c r="E32" s="23" t="s">
        <v>18</v>
      </c>
      <c r="F32" s="23" t="s">
        <v>6</v>
      </c>
      <c r="G32" s="23" t="s">
        <v>7</v>
      </c>
      <c r="H32" s="23" t="s">
        <v>27</v>
      </c>
      <c r="I32" s="23" t="s">
        <v>8</v>
      </c>
      <c r="J32" s="24" t="s">
        <v>17</v>
      </c>
      <c r="K32" s="25" t="s">
        <v>44</v>
      </c>
      <c r="L32" s="30">
        <v>-32860</v>
      </c>
      <c r="M32" s="29">
        <v>-32860</v>
      </c>
      <c r="N32" s="29">
        <v>-49290</v>
      </c>
    </row>
    <row r="33" spans="3:15" ht="15" x14ac:dyDescent="0.2">
      <c r="C33" s="21" t="s">
        <v>5</v>
      </c>
      <c r="D33" s="21" t="s">
        <v>6</v>
      </c>
      <c r="E33" s="21" t="s">
        <v>13</v>
      </c>
      <c r="F33" s="21" t="s">
        <v>7</v>
      </c>
      <c r="G33" s="21" t="s">
        <v>7</v>
      </c>
      <c r="H33" s="21" t="s">
        <v>7</v>
      </c>
      <c r="I33" s="21" t="s">
        <v>8</v>
      </c>
      <c r="J33" s="22" t="s">
        <v>5</v>
      </c>
      <c r="K33" s="19" t="s">
        <v>22</v>
      </c>
      <c r="L33" s="32">
        <f>L35+L34</f>
        <v>0</v>
      </c>
      <c r="M33" s="32">
        <f t="shared" ref="M33:N33" si="7">M35+M34</f>
        <v>0</v>
      </c>
      <c r="N33" s="32">
        <f t="shared" si="7"/>
        <v>0</v>
      </c>
      <c r="O33" s="33"/>
    </row>
    <row r="34" spans="3:15" ht="30" customHeight="1" x14ac:dyDescent="0.2">
      <c r="C34" s="23" t="s">
        <v>68</v>
      </c>
      <c r="D34" s="23" t="s">
        <v>6</v>
      </c>
      <c r="E34" s="23" t="s">
        <v>13</v>
      </c>
      <c r="F34" s="23" t="s">
        <v>10</v>
      </c>
      <c r="G34" s="23" t="s">
        <v>6</v>
      </c>
      <c r="H34" s="23" t="s">
        <v>27</v>
      </c>
      <c r="I34" s="23" t="s">
        <v>8</v>
      </c>
      <c r="J34" s="24" t="s">
        <v>23</v>
      </c>
      <c r="K34" s="25" t="s">
        <v>41</v>
      </c>
      <c r="L34" s="26">
        <f>-(4715930.5+L24)</f>
        <v>-4870457.1667400002</v>
      </c>
      <c r="M34" s="26">
        <f>-(3680199.47+M24)</f>
        <v>-3959586.13674</v>
      </c>
      <c r="N34" s="26">
        <f>-(3611888.31+N24)</f>
        <v>-3883038.31</v>
      </c>
    </row>
    <row r="35" spans="3:15" ht="30.75" customHeight="1" x14ac:dyDescent="0.2">
      <c r="C35" s="23" t="s">
        <v>68</v>
      </c>
      <c r="D35" s="23" t="s">
        <v>6</v>
      </c>
      <c r="E35" s="23" t="s">
        <v>13</v>
      </c>
      <c r="F35" s="23" t="s">
        <v>10</v>
      </c>
      <c r="G35" s="23" t="s">
        <v>6</v>
      </c>
      <c r="H35" s="23" t="s">
        <v>27</v>
      </c>
      <c r="I35" s="23" t="s">
        <v>8</v>
      </c>
      <c r="J35" s="24" t="s">
        <v>24</v>
      </c>
      <c r="K35" s="25" t="s">
        <v>40</v>
      </c>
      <c r="L35" s="26">
        <f>(4770930.5+33333.33337)-L26-L32-L40</f>
        <v>4870457.1667400002</v>
      </c>
      <c r="M35" s="26">
        <f>3772199.47-M26-M32-M40</f>
        <v>3959586.13674</v>
      </c>
      <c r="N35" s="26">
        <f>3708888.31-N26-N32-N40</f>
        <v>3883038.31</v>
      </c>
    </row>
    <row r="36" spans="3:15" ht="33.75" customHeight="1" x14ac:dyDescent="0.2">
      <c r="C36" s="21" t="s">
        <v>5</v>
      </c>
      <c r="D36" s="21" t="s">
        <v>6</v>
      </c>
      <c r="E36" s="21" t="s">
        <v>25</v>
      </c>
      <c r="F36" s="21" t="s">
        <v>7</v>
      </c>
      <c r="G36" s="21" t="s">
        <v>7</v>
      </c>
      <c r="H36" s="21" t="s">
        <v>7</v>
      </c>
      <c r="I36" s="21" t="s">
        <v>8</v>
      </c>
      <c r="J36" s="22" t="s">
        <v>5</v>
      </c>
      <c r="K36" s="19" t="s">
        <v>26</v>
      </c>
      <c r="L36" s="34">
        <f>L37+L41</f>
        <v>-33333.33337</v>
      </c>
      <c r="M36" s="34">
        <f t="shared" ref="M36:N36" si="8">M37+M41</f>
        <v>0</v>
      </c>
      <c r="N36" s="34">
        <f t="shared" si="8"/>
        <v>0</v>
      </c>
    </row>
    <row r="37" spans="3:15" ht="15" x14ac:dyDescent="0.2">
      <c r="C37" s="21" t="s">
        <v>5</v>
      </c>
      <c r="D37" s="21" t="s">
        <v>6</v>
      </c>
      <c r="E37" s="21" t="s">
        <v>25</v>
      </c>
      <c r="F37" s="21" t="s">
        <v>27</v>
      </c>
      <c r="G37" s="21" t="s">
        <v>7</v>
      </c>
      <c r="H37" s="21" t="s">
        <v>7</v>
      </c>
      <c r="I37" s="21" t="s">
        <v>8</v>
      </c>
      <c r="J37" s="22" t="s">
        <v>5</v>
      </c>
      <c r="K37" s="19" t="s">
        <v>28</v>
      </c>
      <c r="L37" s="34">
        <f>L39</f>
        <v>-33333.33337</v>
      </c>
      <c r="M37" s="34">
        <f t="shared" ref="M37:N37" si="9">M39</f>
        <v>0</v>
      </c>
      <c r="N37" s="34">
        <f t="shared" si="9"/>
        <v>0</v>
      </c>
    </row>
    <row r="38" spans="3:15" ht="30" x14ac:dyDescent="0.2">
      <c r="C38" s="21" t="s">
        <v>5</v>
      </c>
      <c r="D38" s="21" t="s">
        <v>6</v>
      </c>
      <c r="E38" s="21" t="s">
        <v>25</v>
      </c>
      <c r="F38" s="21" t="s">
        <v>27</v>
      </c>
      <c r="G38" s="21" t="s">
        <v>6</v>
      </c>
      <c r="H38" s="21" t="s">
        <v>7</v>
      </c>
      <c r="I38" s="21" t="s">
        <v>8</v>
      </c>
      <c r="J38" s="22" t="s">
        <v>5</v>
      </c>
      <c r="K38" s="19" t="s">
        <v>29</v>
      </c>
      <c r="L38" s="34">
        <f t="shared" ref="L38:N39" si="10">L39</f>
        <v>-33333.33337</v>
      </c>
      <c r="M38" s="34">
        <f t="shared" si="10"/>
        <v>0</v>
      </c>
      <c r="N38" s="34">
        <f t="shared" si="10"/>
        <v>0</v>
      </c>
    </row>
    <row r="39" spans="3:15" ht="85.5" x14ac:dyDescent="0.2">
      <c r="C39" s="23" t="s">
        <v>5</v>
      </c>
      <c r="D39" s="23" t="s">
        <v>6</v>
      </c>
      <c r="E39" s="23" t="s">
        <v>25</v>
      </c>
      <c r="F39" s="23" t="s">
        <v>27</v>
      </c>
      <c r="G39" s="23" t="s">
        <v>6</v>
      </c>
      <c r="H39" s="23" t="s">
        <v>7</v>
      </c>
      <c r="I39" s="23" t="s">
        <v>8</v>
      </c>
      <c r="J39" s="24" t="s">
        <v>15</v>
      </c>
      <c r="K39" s="25" t="s">
        <v>30</v>
      </c>
      <c r="L39" s="35">
        <f>L40</f>
        <v>-33333.33337</v>
      </c>
      <c r="M39" s="35">
        <f t="shared" si="10"/>
        <v>0</v>
      </c>
      <c r="N39" s="35">
        <f t="shared" si="10"/>
        <v>0</v>
      </c>
    </row>
    <row r="40" spans="3:15" ht="71.25" x14ac:dyDescent="0.2">
      <c r="C40" s="23" t="s">
        <v>68</v>
      </c>
      <c r="D40" s="23" t="s">
        <v>6</v>
      </c>
      <c r="E40" s="23" t="s">
        <v>25</v>
      </c>
      <c r="F40" s="23" t="s">
        <v>27</v>
      </c>
      <c r="G40" s="23" t="s">
        <v>6</v>
      </c>
      <c r="H40" s="23" t="s">
        <v>27</v>
      </c>
      <c r="I40" s="23" t="s">
        <v>8</v>
      </c>
      <c r="J40" s="24" t="s">
        <v>17</v>
      </c>
      <c r="K40" s="25" t="s">
        <v>45</v>
      </c>
      <c r="L40" s="27">
        <v>-33333.33337</v>
      </c>
      <c r="M40" s="29">
        <v>0</v>
      </c>
      <c r="N40" s="29">
        <v>0</v>
      </c>
    </row>
    <row r="41" spans="3:15" ht="30" x14ac:dyDescent="0.2">
      <c r="C41" s="23" t="s">
        <v>5</v>
      </c>
      <c r="D41" s="23" t="s">
        <v>6</v>
      </c>
      <c r="E41" s="23" t="s">
        <v>25</v>
      </c>
      <c r="F41" s="23" t="s">
        <v>13</v>
      </c>
      <c r="G41" s="23" t="s">
        <v>7</v>
      </c>
      <c r="H41" s="23" t="s">
        <v>7</v>
      </c>
      <c r="I41" s="23" t="s">
        <v>8</v>
      </c>
      <c r="J41" s="24" t="s">
        <v>5</v>
      </c>
      <c r="K41" s="19" t="s">
        <v>31</v>
      </c>
      <c r="L41" s="34">
        <f>L42</f>
        <v>0</v>
      </c>
      <c r="M41" s="34">
        <f t="shared" ref="M41:N41" si="11">M42</f>
        <v>0</v>
      </c>
      <c r="N41" s="34">
        <f t="shared" si="11"/>
        <v>0</v>
      </c>
    </row>
    <row r="42" spans="3:15" ht="28.5" x14ac:dyDescent="0.2">
      <c r="C42" s="23" t="s">
        <v>5</v>
      </c>
      <c r="D42" s="23" t="s">
        <v>6</v>
      </c>
      <c r="E42" s="23" t="s">
        <v>25</v>
      </c>
      <c r="F42" s="23" t="s">
        <v>13</v>
      </c>
      <c r="G42" s="23" t="s">
        <v>7</v>
      </c>
      <c r="H42" s="23" t="s">
        <v>7</v>
      </c>
      <c r="I42" s="23" t="s">
        <v>8</v>
      </c>
      <c r="J42" s="24" t="s">
        <v>32</v>
      </c>
      <c r="K42" s="25" t="s">
        <v>33</v>
      </c>
      <c r="L42" s="35">
        <f>L44</f>
        <v>0</v>
      </c>
      <c r="M42" s="35">
        <f t="shared" ref="M42:N42" si="12">M44</f>
        <v>0</v>
      </c>
      <c r="N42" s="35">
        <f t="shared" si="12"/>
        <v>0</v>
      </c>
    </row>
    <row r="43" spans="3:15" ht="28.5" x14ac:dyDescent="0.2">
      <c r="C43" s="23" t="s">
        <v>5</v>
      </c>
      <c r="D43" s="23" t="s">
        <v>6</v>
      </c>
      <c r="E43" s="23" t="s">
        <v>25</v>
      </c>
      <c r="F43" s="23" t="s">
        <v>13</v>
      </c>
      <c r="G43" s="23" t="s">
        <v>6</v>
      </c>
      <c r="H43" s="23" t="s">
        <v>7</v>
      </c>
      <c r="I43" s="23" t="s">
        <v>8</v>
      </c>
      <c r="J43" s="24" t="s">
        <v>32</v>
      </c>
      <c r="K43" s="25" t="s">
        <v>34</v>
      </c>
      <c r="L43" s="35">
        <f>L44</f>
        <v>0</v>
      </c>
      <c r="M43" s="35">
        <f t="shared" ref="M43:N43" si="13">M44</f>
        <v>0</v>
      </c>
      <c r="N43" s="35">
        <f t="shared" si="13"/>
        <v>0</v>
      </c>
    </row>
    <row r="44" spans="3:15" ht="28.5" x14ac:dyDescent="0.2">
      <c r="C44" s="36" t="s">
        <v>68</v>
      </c>
      <c r="D44" s="36" t="s">
        <v>6</v>
      </c>
      <c r="E44" s="36" t="s">
        <v>25</v>
      </c>
      <c r="F44" s="36" t="s">
        <v>13</v>
      </c>
      <c r="G44" s="36" t="s">
        <v>6</v>
      </c>
      <c r="H44" s="36" t="s">
        <v>27</v>
      </c>
      <c r="I44" s="36" t="s">
        <v>8</v>
      </c>
      <c r="J44" s="37" t="s">
        <v>35</v>
      </c>
      <c r="K44" s="25" t="s">
        <v>46</v>
      </c>
      <c r="L44" s="26">
        <v>0</v>
      </c>
      <c r="M44" s="29">
        <v>0</v>
      </c>
      <c r="N44" s="29">
        <v>0</v>
      </c>
    </row>
    <row r="45" spans="3:15" ht="28.5" x14ac:dyDescent="0.2">
      <c r="C45" s="23" t="s">
        <v>5</v>
      </c>
      <c r="D45" s="23" t="s">
        <v>6</v>
      </c>
      <c r="E45" s="23" t="s">
        <v>25</v>
      </c>
      <c r="F45" s="23" t="s">
        <v>13</v>
      </c>
      <c r="G45" s="23" t="s">
        <v>7</v>
      </c>
      <c r="H45" s="23" t="s">
        <v>7</v>
      </c>
      <c r="I45" s="23" t="s">
        <v>8</v>
      </c>
      <c r="J45" s="24" t="s">
        <v>36</v>
      </c>
      <c r="K45" s="25" t="s">
        <v>37</v>
      </c>
      <c r="L45" s="35">
        <f>L47</f>
        <v>0</v>
      </c>
      <c r="M45" s="35">
        <f t="shared" ref="M45:N45" si="14">M47</f>
        <v>0</v>
      </c>
      <c r="N45" s="35">
        <f t="shared" si="14"/>
        <v>0</v>
      </c>
    </row>
    <row r="46" spans="3:15" ht="28.5" x14ac:dyDescent="0.2">
      <c r="C46" s="23" t="s">
        <v>5</v>
      </c>
      <c r="D46" s="23" t="s">
        <v>6</v>
      </c>
      <c r="E46" s="23" t="s">
        <v>25</v>
      </c>
      <c r="F46" s="23" t="s">
        <v>13</v>
      </c>
      <c r="G46" s="23" t="s">
        <v>6</v>
      </c>
      <c r="H46" s="23" t="s">
        <v>7</v>
      </c>
      <c r="I46" s="23" t="s">
        <v>8</v>
      </c>
      <c r="J46" s="24" t="s">
        <v>36</v>
      </c>
      <c r="K46" s="25" t="s">
        <v>38</v>
      </c>
      <c r="L46" s="35">
        <f>L47</f>
        <v>0</v>
      </c>
      <c r="M46" s="35">
        <f t="shared" ref="M46:N46" si="15">M47</f>
        <v>0</v>
      </c>
      <c r="N46" s="35">
        <f t="shared" si="15"/>
        <v>0</v>
      </c>
    </row>
    <row r="47" spans="3:15" ht="28.5" x14ac:dyDescent="0.2">
      <c r="C47" s="23" t="s">
        <v>68</v>
      </c>
      <c r="D47" s="23" t="s">
        <v>6</v>
      </c>
      <c r="E47" s="23" t="s">
        <v>25</v>
      </c>
      <c r="F47" s="23" t="s">
        <v>13</v>
      </c>
      <c r="G47" s="23" t="s">
        <v>6</v>
      </c>
      <c r="H47" s="23" t="s">
        <v>27</v>
      </c>
      <c r="I47" s="23" t="s">
        <v>8</v>
      </c>
      <c r="J47" s="24" t="s">
        <v>39</v>
      </c>
      <c r="K47" s="25" t="s">
        <v>42</v>
      </c>
      <c r="L47" s="35">
        <v>0</v>
      </c>
      <c r="M47" s="29">
        <v>0</v>
      </c>
      <c r="N47" s="29">
        <v>0</v>
      </c>
    </row>
    <row r="48" spans="3:15" x14ac:dyDescent="0.2">
      <c r="J48" s="38"/>
      <c r="K48" s="39"/>
    </row>
    <row r="49" spans="3:14" x14ac:dyDescent="0.2">
      <c r="J49" s="40"/>
      <c r="K49" s="41"/>
    </row>
    <row r="50" spans="3:14" s="13" customFormat="1" ht="15.75" hidden="1" customHeight="1" x14ac:dyDescent="0.2">
      <c r="C50" s="1"/>
      <c r="D50" s="1"/>
      <c r="E50" s="1"/>
      <c r="F50" s="1"/>
      <c r="G50" s="1"/>
      <c r="H50" s="1"/>
      <c r="I50" s="1"/>
      <c r="J50" s="42"/>
      <c r="K50" s="43"/>
      <c r="L50" s="44"/>
      <c r="M50" s="45"/>
      <c r="N50" s="45"/>
    </row>
    <row r="51" spans="3:14" ht="15" hidden="1" customHeight="1" x14ac:dyDescent="0.2">
      <c r="J51" s="46"/>
      <c r="K51" s="39"/>
    </row>
    <row r="52" spans="3:14" ht="15" hidden="1" customHeight="1" x14ac:dyDescent="0.2">
      <c r="J52" s="46"/>
      <c r="K52" s="39"/>
    </row>
    <row r="53" spans="3:14" ht="15" hidden="1" customHeight="1" x14ac:dyDescent="0.2">
      <c r="J53" s="46"/>
      <c r="K53" s="39"/>
    </row>
    <row r="54" spans="3:14" ht="15" hidden="1" customHeight="1" x14ac:dyDescent="0.2">
      <c r="J54" s="46"/>
      <c r="K54" s="39"/>
    </row>
    <row r="55" spans="3:14" ht="15.75" hidden="1" customHeight="1" x14ac:dyDescent="0.2">
      <c r="J55" s="46"/>
      <c r="K55" s="43"/>
      <c r="L55" s="44"/>
    </row>
    <row r="56" spans="3:14" s="48" customFormat="1" ht="14.25" x14ac:dyDescent="0.2">
      <c r="C56" s="1"/>
      <c r="D56" s="1"/>
      <c r="E56" s="1"/>
      <c r="F56" s="1"/>
      <c r="G56" s="1"/>
      <c r="H56" s="1"/>
      <c r="I56" s="1"/>
      <c r="J56" s="54"/>
      <c r="K56" s="55"/>
      <c r="L56" s="55"/>
      <c r="M56" s="47"/>
      <c r="N56" s="47"/>
    </row>
    <row r="57" spans="3:14" s="48" customFormat="1" x14ac:dyDescent="0.2">
      <c r="C57" s="1"/>
      <c r="D57" s="1"/>
      <c r="E57" s="1"/>
      <c r="F57" s="1"/>
      <c r="G57" s="1"/>
      <c r="H57" s="1"/>
      <c r="I57" s="1"/>
      <c r="J57" s="49"/>
      <c r="L57" s="50"/>
      <c r="M57" s="47"/>
      <c r="N57" s="47"/>
    </row>
    <row r="58" spans="3:14" s="48" customFormat="1" x14ac:dyDescent="0.2">
      <c r="C58" s="1"/>
      <c r="D58" s="1"/>
      <c r="E58" s="1"/>
      <c r="F58" s="1"/>
      <c r="G58" s="1"/>
      <c r="H58" s="1"/>
      <c r="I58" s="1"/>
      <c r="J58" s="49"/>
      <c r="L58" s="50"/>
      <c r="M58" s="47"/>
      <c r="N58" s="47"/>
    </row>
    <row r="59" spans="3:14" s="48" customFormat="1" x14ac:dyDescent="0.2">
      <c r="C59" s="1"/>
      <c r="D59" s="1"/>
      <c r="E59" s="1"/>
      <c r="F59" s="1"/>
      <c r="G59" s="1"/>
      <c r="H59" s="1"/>
      <c r="I59" s="1"/>
      <c r="J59" s="49"/>
      <c r="L59" s="50"/>
      <c r="M59" s="47"/>
      <c r="N59" s="47"/>
    </row>
    <row r="60" spans="3:14" s="48" customFormat="1" x14ac:dyDescent="0.2">
      <c r="C60" s="1"/>
      <c r="D60" s="1"/>
      <c r="E60" s="1"/>
      <c r="F60" s="1"/>
      <c r="G60" s="1"/>
      <c r="H60" s="1"/>
      <c r="I60" s="1"/>
      <c r="J60" s="49"/>
      <c r="L60" s="50"/>
      <c r="M60" s="47"/>
      <c r="N60" s="47"/>
    </row>
    <row r="61" spans="3:14" s="48" customFormat="1" x14ac:dyDescent="0.2">
      <c r="C61" s="1"/>
      <c r="D61" s="1"/>
      <c r="E61" s="1"/>
      <c r="F61" s="1"/>
      <c r="G61" s="1"/>
      <c r="H61" s="1"/>
      <c r="I61" s="1"/>
      <c r="J61" s="49"/>
      <c r="L61" s="50"/>
      <c r="M61" s="47"/>
      <c r="N61" s="47"/>
    </row>
    <row r="62" spans="3:14" s="48" customFormat="1" x14ac:dyDescent="0.2">
      <c r="C62" s="1"/>
      <c r="D62" s="1"/>
      <c r="E62" s="1"/>
      <c r="F62" s="1"/>
      <c r="G62" s="1"/>
      <c r="H62" s="1"/>
      <c r="I62" s="1"/>
      <c r="J62" s="49"/>
      <c r="L62" s="50"/>
      <c r="M62" s="47"/>
      <c r="N62" s="47"/>
    </row>
    <row r="63" spans="3:14" s="48" customFormat="1" x14ac:dyDescent="0.2">
      <c r="C63" s="1"/>
      <c r="D63" s="1"/>
      <c r="E63" s="1"/>
      <c r="F63" s="1"/>
      <c r="G63" s="1"/>
      <c r="H63" s="1"/>
      <c r="I63" s="1"/>
      <c r="J63" s="49"/>
      <c r="L63" s="50"/>
      <c r="M63" s="47"/>
      <c r="N63" s="47"/>
    </row>
    <row r="64" spans="3:14" s="48" customFormat="1" x14ac:dyDescent="0.2">
      <c r="C64" s="1"/>
      <c r="D64" s="1"/>
      <c r="E64" s="1"/>
      <c r="F64" s="1"/>
      <c r="G64" s="1"/>
      <c r="H64" s="1"/>
      <c r="I64" s="1"/>
      <c r="J64" s="49"/>
      <c r="L64" s="50"/>
      <c r="M64" s="47"/>
      <c r="N64" s="47"/>
    </row>
    <row r="65" spans="3:14" s="48" customFormat="1" x14ac:dyDescent="0.2">
      <c r="C65" s="1"/>
      <c r="D65" s="1"/>
      <c r="E65" s="1"/>
      <c r="F65" s="1"/>
      <c r="G65" s="1"/>
      <c r="H65" s="1"/>
      <c r="I65" s="1"/>
      <c r="J65" s="49"/>
      <c r="L65" s="50"/>
      <c r="M65" s="47"/>
      <c r="N65" s="47"/>
    </row>
    <row r="66" spans="3:14" s="48" customFormat="1" x14ac:dyDescent="0.2">
      <c r="C66" s="1"/>
      <c r="D66" s="1"/>
      <c r="E66" s="1"/>
      <c r="F66" s="1"/>
      <c r="G66" s="1"/>
      <c r="H66" s="1"/>
      <c r="I66" s="1"/>
      <c r="J66" s="49"/>
      <c r="L66" s="50"/>
      <c r="M66" s="47"/>
      <c r="N66" s="47"/>
    </row>
    <row r="67" spans="3:14" s="48" customFormat="1" x14ac:dyDescent="0.2">
      <c r="C67" s="1"/>
      <c r="D67" s="1"/>
      <c r="E67" s="1"/>
      <c r="F67" s="1"/>
      <c r="G67" s="1"/>
      <c r="H67" s="1"/>
      <c r="I67" s="1"/>
      <c r="J67" s="49"/>
      <c r="L67" s="50"/>
      <c r="M67" s="47"/>
      <c r="N67" s="47"/>
    </row>
    <row r="68" spans="3:14" s="48" customFormat="1" x14ac:dyDescent="0.2">
      <c r="C68" s="1"/>
      <c r="D68" s="1"/>
      <c r="E68" s="1"/>
      <c r="F68" s="1"/>
      <c r="G68" s="1"/>
      <c r="H68" s="1"/>
      <c r="I68" s="1"/>
      <c r="J68" s="49"/>
      <c r="L68" s="50"/>
      <c r="M68" s="47"/>
      <c r="N68" s="47"/>
    </row>
    <row r="69" spans="3:14" s="48" customFormat="1" x14ac:dyDescent="0.2">
      <c r="C69" s="1"/>
      <c r="D69" s="1"/>
      <c r="E69" s="1"/>
      <c r="F69" s="1"/>
      <c r="G69" s="1"/>
      <c r="H69" s="1"/>
      <c r="I69" s="1"/>
      <c r="J69" s="49"/>
      <c r="L69" s="50"/>
      <c r="M69" s="47"/>
      <c r="N69" s="47"/>
    </row>
    <row r="70" spans="3:14" s="48" customFormat="1" x14ac:dyDescent="0.2">
      <c r="C70" s="1"/>
      <c r="D70" s="1"/>
      <c r="E70" s="1"/>
      <c r="F70" s="1"/>
      <c r="G70" s="1"/>
      <c r="H70" s="1"/>
      <c r="I70" s="1"/>
      <c r="J70" s="49"/>
      <c r="L70" s="50"/>
      <c r="M70" s="47"/>
      <c r="N70" s="47"/>
    </row>
    <row r="71" spans="3:14" s="48" customFormat="1" x14ac:dyDescent="0.2">
      <c r="C71" s="1"/>
      <c r="D71" s="1"/>
      <c r="E71" s="1"/>
      <c r="F71" s="1"/>
      <c r="G71" s="1"/>
      <c r="H71" s="1"/>
      <c r="I71" s="1"/>
      <c r="J71" s="49"/>
      <c r="K71" s="51"/>
      <c r="L71" s="50"/>
      <c r="M71" s="47"/>
      <c r="N71" s="47"/>
    </row>
    <row r="72" spans="3:14" s="48" customFormat="1" x14ac:dyDescent="0.2">
      <c r="C72" s="1"/>
      <c r="D72" s="1"/>
      <c r="E72" s="1"/>
      <c r="F72" s="1"/>
      <c r="G72" s="1"/>
      <c r="H72" s="1"/>
      <c r="I72" s="1"/>
      <c r="J72" s="49"/>
      <c r="L72" s="50"/>
      <c r="M72" s="47"/>
      <c r="N72" s="47"/>
    </row>
    <row r="73" spans="3:14" s="48" customFormat="1" x14ac:dyDescent="0.2">
      <c r="C73" s="1"/>
      <c r="D73" s="1"/>
      <c r="E73" s="1"/>
      <c r="F73" s="1"/>
      <c r="G73" s="1"/>
      <c r="H73" s="1"/>
      <c r="I73" s="1"/>
      <c r="J73" s="49"/>
      <c r="L73" s="50"/>
      <c r="M73" s="47"/>
      <c r="N73" s="47"/>
    </row>
    <row r="74" spans="3:14" s="48" customFormat="1" x14ac:dyDescent="0.2">
      <c r="C74" s="1"/>
      <c r="D74" s="1"/>
      <c r="E74" s="1"/>
      <c r="F74" s="1"/>
      <c r="G74" s="1"/>
      <c r="H74" s="1"/>
      <c r="I74" s="1"/>
      <c r="J74" s="49"/>
      <c r="L74" s="50"/>
      <c r="M74" s="47"/>
      <c r="N74" s="47"/>
    </row>
    <row r="75" spans="3:14" s="48" customFormat="1" x14ac:dyDescent="0.2">
      <c r="C75" s="1"/>
      <c r="D75" s="1"/>
      <c r="E75" s="1"/>
      <c r="F75" s="1"/>
      <c r="G75" s="1"/>
      <c r="H75" s="1"/>
      <c r="I75" s="1"/>
      <c r="J75" s="49"/>
      <c r="L75" s="50"/>
      <c r="M75" s="47"/>
      <c r="N75" s="47"/>
    </row>
    <row r="76" spans="3:14" s="48" customFormat="1" x14ac:dyDescent="0.2">
      <c r="C76" s="1"/>
      <c r="D76" s="1"/>
      <c r="E76" s="1"/>
      <c r="F76" s="1"/>
      <c r="G76" s="1"/>
      <c r="H76" s="1"/>
      <c r="I76" s="1"/>
      <c r="J76" s="49"/>
      <c r="L76" s="50"/>
      <c r="M76" s="47"/>
      <c r="N76" s="47"/>
    </row>
    <row r="77" spans="3:14" s="48" customFormat="1" x14ac:dyDescent="0.2">
      <c r="C77" s="1"/>
      <c r="D77" s="1"/>
      <c r="E77" s="1"/>
      <c r="F77" s="1"/>
      <c r="G77" s="1"/>
      <c r="H77" s="1"/>
      <c r="I77" s="1"/>
      <c r="J77" s="49"/>
      <c r="L77" s="50"/>
      <c r="M77" s="47"/>
      <c r="N77" s="47"/>
    </row>
    <row r="78" spans="3:14" s="48" customFormat="1" x14ac:dyDescent="0.2">
      <c r="C78" s="1"/>
      <c r="D78" s="1"/>
      <c r="E78" s="1"/>
      <c r="F78" s="1"/>
      <c r="G78" s="1"/>
      <c r="H78" s="1"/>
      <c r="I78" s="1"/>
      <c r="J78" s="49"/>
      <c r="L78" s="50"/>
      <c r="M78" s="47"/>
      <c r="N78" s="47"/>
    </row>
    <row r="79" spans="3:14" s="48" customFormat="1" x14ac:dyDescent="0.2">
      <c r="C79" s="1"/>
      <c r="D79" s="1"/>
      <c r="E79" s="1"/>
      <c r="F79" s="1"/>
      <c r="G79" s="1"/>
      <c r="H79" s="1"/>
      <c r="I79" s="1"/>
      <c r="J79" s="49"/>
      <c r="L79" s="50"/>
      <c r="M79" s="47"/>
      <c r="N79" s="47"/>
    </row>
    <row r="80" spans="3:14" s="48" customFormat="1" x14ac:dyDescent="0.2">
      <c r="C80" s="1"/>
      <c r="D80" s="1"/>
      <c r="E80" s="1"/>
      <c r="F80" s="1"/>
      <c r="G80" s="1"/>
      <c r="H80" s="1"/>
      <c r="I80" s="1"/>
      <c r="J80" s="49"/>
      <c r="L80" s="50"/>
      <c r="M80" s="47"/>
      <c r="N80" s="47"/>
    </row>
    <row r="81" spans="3:14" s="48" customFormat="1" x14ac:dyDescent="0.2">
      <c r="C81" s="1"/>
      <c r="D81" s="1"/>
      <c r="E81" s="1"/>
      <c r="F81" s="1"/>
      <c r="G81" s="1"/>
      <c r="H81" s="1"/>
      <c r="I81" s="1"/>
      <c r="J81" s="49"/>
      <c r="L81" s="50"/>
      <c r="M81" s="47"/>
      <c r="N81" s="47"/>
    </row>
    <row r="82" spans="3:14" s="48" customFormat="1" x14ac:dyDescent="0.2">
      <c r="C82" s="1"/>
      <c r="D82" s="1"/>
      <c r="E82" s="1"/>
      <c r="F82" s="1"/>
      <c r="G82" s="1"/>
      <c r="H82" s="1"/>
      <c r="I82" s="1"/>
      <c r="J82" s="49"/>
      <c r="L82" s="50"/>
      <c r="M82" s="47"/>
      <c r="N82" s="47"/>
    </row>
    <row r="83" spans="3:14" s="48" customFormat="1" x14ac:dyDescent="0.2">
      <c r="C83" s="1"/>
      <c r="D83" s="1"/>
      <c r="E83" s="1"/>
      <c r="F83" s="1"/>
      <c r="G83" s="1"/>
      <c r="H83" s="1"/>
      <c r="I83" s="1"/>
      <c r="J83" s="49"/>
      <c r="L83" s="50"/>
      <c r="M83" s="47"/>
      <c r="N83" s="47"/>
    </row>
    <row r="84" spans="3:14" s="48" customFormat="1" x14ac:dyDescent="0.2">
      <c r="C84" s="1"/>
      <c r="D84" s="1"/>
      <c r="E84" s="1"/>
      <c r="F84" s="1"/>
      <c r="G84" s="1"/>
      <c r="H84" s="1"/>
      <c r="I84" s="1"/>
      <c r="J84" s="49"/>
      <c r="L84" s="50"/>
      <c r="M84" s="47"/>
      <c r="N84" s="47"/>
    </row>
    <row r="85" spans="3:14" s="48" customFormat="1" x14ac:dyDescent="0.2">
      <c r="C85" s="1"/>
      <c r="D85" s="1"/>
      <c r="E85" s="1"/>
      <c r="F85" s="1"/>
      <c r="G85" s="1"/>
      <c r="H85" s="1"/>
      <c r="I85" s="1"/>
      <c r="J85" s="49"/>
      <c r="L85" s="50"/>
      <c r="M85" s="47"/>
      <c r="N85" s="47"/>
    </row>
    <row r="86" spans="3:14" s="48" customFormat="1" x14ac:dyDescent="0.2">
      <c r="C86" s="1"/>
      <c r="D86" s="1"/>
      <c r="E86" s="1"/>
      <c r="F86" s="1"/>
      <c r="G86" s="1"/>
      <c r="H86" s="1"/>
      <c r="I86" s="1"/>
      <c r="J86" s="49"/>
      <c r="L86" s="50"/>
      <c r="M86" s="47"/>
      <c r="N86" s="47"/>
    </row>
    <row r="87" spans="3:14" s="48" customFormat="1" x14ac:dyDescent="0.2">
      <c r="C87" s="1"/>
      <c r="D87" s="1"/>
      <c r="E87" s="1"/>
      <c r="F87" s="1"/>
      <c r="G87" s="1"/>
      <c r="H87" s="1"/>
      <c r="I87" s="1"/>
      <c r="J87" s="49"/>
      <c r="L87" s="50"/>
      <c r="M87" s="47"/>
      <c r="N87" s="47"/>
    </row>
    <row r="88" spans="3:14" s="48" customFormat="1" x14ac:dyDescent="0.2">
      <c r="C88" s="1"/>
      <c r="D88" s="1"/>
      <c r="E88" s="1"/>
      <c r="F88" s="1"/>
      <c r="G88" s="1"/>
      <c r="H88" s="1"/>
      <c r="I88" s="1"/>
      <c r="J88" s="49"/>
      <c r="L88" s="50"/>
      <c r="M88" s="47"/>
      <c r="N88" s="47"/>
    </row>
    <row r="89" spans="3:14" s="48" customFormat="1" x14ac:dyDescent="0.2">
      <c r="C89" s="1"/>
      <c r="D89" s="1"/>
      <c r="E89" s="1"/>
      <c r="F89" s="1"/>
      <c r="G89" s="1"/>
      <c r="H89" s="1"/>
      <c r="I89" s="1"/>
      <c r="J89" s="49"/>
      <c r="L89" s="50"/>
      <c r="M89" s="47"/>
      <c r="N89" s="47"/>
    </row>
    <row r="90" spans="3:14" s="48" customFormat="1" x14ac:dyDescent="0.2">
      <c r="C90" s="1"/>
      <c r="D90" s="1"/>
      <c r="E90" s="1"/>
      <c r="F90" s="1"/>
      <c r="G90" s="1"/>
      <c r="H90" s="1"/>
      <c r="I90" s="1"/>
      <c r="J90" s="49"/>
      <c r="L90" s="50"/>
      <c r="M90" s="47"/>
      <c r="N90" s="47"/>
    </row>
    <row r="91" spans="3:14" s="48" customFormat="1" x14ac:dyDescent="0.2">
      <c r="C91" s="1"/>
      <c r="D91" s="1"/>
      <c r="E91" s="1"/>
      <c r="F91" s="1"/>
      <c r="G91" s="1"/>
      <c r="H91" s="1"/>
      <c r="I91" s="1"/>
      <c r="J91" s="49"/>
      <c r="L91" s="50"/>
      <c r="M91" s="47"/>
      <c r="N91" s="47"/>
    </row>
    <row r="92" spans="3:14" s="48" customFormat="1" x14ac:dyDescent="0.2">
      <c r="C92" s="1"/>
      <c r="D92" s="1"/>
      <c r="E92" s="1"/>
      <c r="F92" s="1"/>
      <c r="G92" s="1"/>
      <c r="H92" s="1"/>
      <c r="I92" s="1"/>
      <c r="J92" s="49"/>
      <c r="L92" s="50"/>
      <c r="M92" s="47"/>
      <c r="N92" s="47"/>
    </row>
    <row r="93" spans="3:14" s="48" customFormat="1" x14ac:dyDescent="0.2">
      <c r="C93" s="1"/>
      <c r="D93" s="1"/>
      <c r="E93" s="1"/>
      <c r="F93" s="1"/>
      <c r="G93" s="1"/>
      <c r="H93" s="1"/>
      <c r="I93" s="1"/>
      <c r="J93" s="49"/>
      <c r="L93" s="50"/>
      <c r="M93" s="47"/>
      <c r="N93" s="47"/>
    </row>
  </sheetData>
  <mergeCells count="24">
    <mergeCell ref="C15:I15"/>
    <mergeCell ref="L1:N1"/>
    <mergeCell ref="L2:N2"/>
    <mergeCell ref="L3:N3"/>
    <mergeCell ref="L9:N9"/>
    <mergeCell ref="C13:N13"/>
    <mergeCell ref="C12:N12"/>
    <mergeCell ref="L4:N4"/>
    <mergeCell ref="L5:N5"/>
    <mergeCell ref="L6:N6"/>
    <mergeCell ref="L7:N7"/>
    <mergeCell ref="L8:N8"/>
    <mergeCell ref="J56:L56"/>
    <mergeCell ref="C16:J16"/>
    <mergeCell ref="I17:J17"/>
    <mergeCell ref="F17:H17"/>
    <mergeCell ref="E17:E18"/>
    <mergeCell ref="D17:D18"/>
    <mergeCell ref="C17:C18"/>
    <mergeCell ref="K16:K18"/>
    <mergeCell ref="L16:N16"/>
    <mergeCell ref="C19:J19"/>
    <mergeCell ref="L17:L18"/>
    <mergeCell ref="M17:N17"/>
  </mergeCells>
  <pageMargins left="0.11811023622047245" right="0.11811023622047245" top="0.15748031496062992" bottom="0.35433070866141736" header="0.31496062992125984" footer="0.11811023622047245"/>
  <pageSetup paperSize="9" scale="5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2 (9) Источники 2022-2024</vt:lpstr>
      <vt:lpstr>'№ 2 (9) Источники 2022-2024'!Заголовки_для_печати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Пользователь</cp:lastModifiedBy>
  <cp:lastPrinted>2021-12-19T07:26:25Z</cp:lastPrinted>
  <dcterms:created xsi:type="dcterms:W3CDTF">2017-11-15T18:28:37Z</dcterms:created>
  <dcterms:modified xsi:type="dcterms:W3CDTF">2021-12-20T12:54:58Z</dcterms:modified>
</cp:coreProperties>
</file>